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988" windowWidth="14808" windowHeight="513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Лист1!$6:$7</definedName>
  </definedNames>
  <calcPr calcId="144525"/>
</workbook>
</file>

<file path=xl/calcChain.xml><?xml version="1.0" encoding="utf-8"?>
<calcChain xmlns="http://schemas.openxmlformats.org/spreadsheetml/2006/main">
  <c r="O45" i="1" l="1"/>
  <c r="G31" i="1" l="1"/>
  <c r="G45" i="1"/>
  <c r="H43" i="1" l="1"/>
  <c r="L43" i="1" l="1"/>
  <c r="K43" i="1"/>
  <c r="J43" i="1"/>
  <c r="G33" i="1"/>
  <c r="G32" i="1"/>
  <c r="G35" i="1"/>
  <c r="G34" i="1"/>
  <c r="G41" i="1"/>
  <c r="G40" i="1"/>
  <c r="G30" i="1"/>
  <c r="G29" i="1"/>
  <c r="G27" i="1"/>
  <c r="G26" i="1"/>
  <c r="G25" i="1"/>
  <c r="G24" i="1"/>
  <c r="G23" i="1"/>
  <c r="G22" i="1"/>
  <c r="G21" i="1"/>
  <c r="G20" i="1"/>
  <c r="G19" i="1"/>
  <c r="G18" i="1"/>
  <c r="G17" i="1"/>
  <c r="P43" i="1" l="1"/>
  <c r="O43" i="1"/>
  <c r="G43" i="1" l="1"/>
</calcChain>
</file>

<file path=xl/sharedStrings.xml><?xml version="1.0" encoding="utf-8"?>
<sst xmlns="http://schemas.openxmlformats.org/spreadsheetml/2006/main" count="88" uniqueCount="62">
  <si>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</si>
  <si>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</si>
  <si>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</si>
  <si>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</si>
  <si>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</si>
  <si>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</si>
  <si>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МБУ "ТСС"</t>
  </si>
  <si>
    <t>Объемный показатель по мероприятию, ед.изм.</t>
  </si>
  <si>
    <t xml:space="preserve">Ликвидация навала мусора </t>
  </si>
  <si>
    <t xml:space="preserve">Устройство песчано-гравийного основания подъездов к контейнерным площадкам, расположенных в частном секторе </t>
  </si>
  <si>
    <t>Ремонт ограждений контейнерных площадок, расположенных в частном секторе</t>
  </si>
  <si>
    <t xml:space="preserve">Задача 1. Ликвидация несанкционированных мест размещения отходов и рекультивация техногенных массивов.          
</t>
  </si>
  <si>
    <t>Цель. 1. Снижение негативного воздействия отходов производства и потребления на окружающую среду и здоровье  населения.</t>
  </si>
  <si>
    <t>Цель 2. Обеспечение надлежащего санитарного содержания  территории городского округа Похвистнево</t>
  </si>
  <si>
    <t>1.1.</t>
  </si>
  <si>
    <t>2.1.1.</t>
  </si>
  <si>
    <t>2.1.2.</t>
  </si>
  <si>
    <t>2.1.3.</t>
  </si>
  <si>
    <t>2.2.1.</t>
  </si>
  <si>
    <t>2.1.4.</t>
  </si>
  <si>
    <t>2.1.5.</t>
  </si>
  <si>
    <t>2.1.7.</t>
  </si>
  <si>
    <t>Покос сорной растительности на прилегающей территории к контейнерным площадкам по частному сектору г. Похвистнево</t>
  </si>
  <si>
    <t>2.1.8.</t>
  </si>
  <si>
    <t>Устройство контейнерных площадок для сбора ТКО</t>
  </si>
  <si>
    <t>Проведение ежегодных декадников по благоустройству и  санитарной очистке территории городского округа Похвистнево</t>
  </si>
  <si>
    <t>Проведение мероприятий по приобретению мусоросборников, предназначенных для складирования ТКО</t>
  </si>
  <si>
    <t>Городской бюджет</t>
  </si>
  <si>
    <t>Устройство основания контейнерных площадок имеющих ограждение, расположенных в частном секторе</t>
  </si>
  <si>
    <t xml:space="preserve">Администрация городского округа </t>
  </si>
  <si>
    <t>Получатель бюджетных средств/ исполнитель</t>
  </si>
  <si>
    <t>2.1.9.</t>
  </si>
  <si>
    <t>Изготовление и установка контейнеров для раздельного сбора ТКО</t>
  </si>
  <si>
    <t>МКУ                   "Управление ГЖКХ"</t>
  </si>
  <si>
    <t>МКУ                      "Управление ГЖКХ"</t>
  </si>
  <si>
    <t>МКУ                 "Управление ГЖКХ"</t>
  </si>
  <si>
    <t xml:space="preserve">Задача 1.  Доведение до нормативных требований технического и эксплуатационного состояния контейнерных площадок, расположенных в частном  секторе на территории городского округа Похвистнево. </t>
  </si>
  <si>
    <t>1.2.</t>
  </si>
  <si>
    <t>2018-2019</t>
  </si>
  <si>
    <t>Снос бесхозяйных хозяйственных построек по ул. Кооперативная</t>
  </si>
  <si>
    <t>городской бюджет</t>
  </si>
  <si>
    <t>2016-2024</t>
  </si>
  <si>
    <t>2.1.6.</t>
  </si>
  <si>
    <t>2018-2020</t>
  </si>
  <si>
    <t>Ремонт мусоросборников (контейнеров) для временного хранения  ТКО, установленных в частном секторе</t>
  </si>
  <si>
    <t xml:space="preserve">Разработка паспорта на опасные отходы и оформление материалов паспортизации отходов через веб-приложение </t>
  </si>
  <si>
    <t>2017-2019</t>
  </si>
  <si>
    <t>Перечень  мероприятий и финансовое обеспечение Подпрограммы 3 на 2016-2024 годы</t>
  </si>
  <si>
    <t>Областной бюджет</t>
  </si>
  <si>
    <t>Общий объём финансирования,  в том числе:</t>
  </si>
  <si>
    <t xml:space="preserve">Приложение №1 
к подпрограмме 3 «Обращение с отходами на территории городского округа Похвистнево Самарской области»                        на 2016-2024 годы муниципальной программы «Комплексное развитие транспортной инфраструктуры и благоустройства территории городского округа Похвистнево Самарской области» на 2016-2024 годы
</t>
  </si>
  <si>
    <t>2016, 2019,2024</t>
  </si>
  <si>
    <t>2016-2019, 2024</t>
  </si>
  <si>
    <t>2016, 2024</t>
  </si>
  <si>
    <t>2017,    2019, 2024</t>
  </si>
  <si>
    <t>2017, 2024</t>
  </si>
  <si>
    <t>2.1.10.</t>
  </si>
  <si>
    <t xml:space="preserve">Устройство песчано-гравийного основания подъезда к контейнерной  площадке, расположенной по ул. Кооперативная,76 </t>
  </si>
  <si>
    <t>МКУ "Управление ГЖКХ"</t>
  </si>
  <si>
    <t>* переходящие с 2021 года</t>
  </si>
  <si>
    <t>16,982*</t>
  </si>
  <si>
    <t xml:space="preserve">Приложение №4                                                                                                   к постановлению Администрации                                                             городского округа Похвистнево                                                                         от ________________№ 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</si>
</sst>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0" fillId="0" borderId="0" xfId="0" applyBorder="1"/>
    <xf numFmtId="0" fontId="4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Border="1"/>
    <xf numFmtId="0" fontId="0" fillId="0" borderId="3" xfId="0" applyBorder="1"/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vertical="top"/>
    </xf>
    <xf numFmtId="16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2" fontId="0" fillId="0" borderId="0" xfId="0" applyNumberFormat="1"/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vertical="center"/>
    </xf>
    <xf numFmtId="164" fontId="0" fillId="0" borderId="0" xfId="0" applyNumberFormat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5" fillId="0" borderId="2" xfId="0" applyNumberFormat="1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/>
    <xf numFmtId="1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165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/>
    <xf numFmtId="0" fontId="1" fillId="0" borderId="2" xfId="0" applyFont="1" applyBorder="1" applyAlignment="1">
      <alignment vertical="center" wrapText="1"/>
    </xf>
    <xf numFmtId="165" fontId="5" fillId="0" borderId="0" xfId="0" applyNumberFormat="1" applyFont="1" applyBorder="1"/>
    <xf numFmtId="0" fontId="1" fillId="0" borderId="2" xfId="0" applyFont="1" applyBorder="1" applyAlignment="1">
      <alignment vertical="center"/>
    </xf>
    <xf numFmtId="2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5" fontId="1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165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8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2" fontId="1" fillId="0" borderId="9" xfId="0" applyNumberFormat="1" applyFont="1" applyBorder="1" applyAlignment="1">
      <alignment vertical="top" wrapText="1"/>
    </xf>
    <xf numFmtId="2" fontId="5" fillId="0" borderId="12" xfId="0" applyNumberFormat="1" applyFont="1" applyBorder="1" applyAlignment="1">
      <alignment wrapText="1"/>
    </xf>
    <xf numFmtId="2" fontId="0" fillId="0" borderId="13" xfId="0" applyNumberFormat="1" applyBorder="1" applyAlignment="1"/>
    <xf numFmtId="165" fontId="4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5" fontId="1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5" fontId="1" fillId="0" borderId="5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5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16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top" wrapText="1"/>
    </xf>
    <xf numFmtId="165" fontId="1" fillId="0" borderId="2" xfId="0" applyNumberFormat="1" applyFont="1" applyBorder="1" applyAlignment="1">
      <alignment horizontal="right" vertical="top" wrapText="1"/>
    </xf>
    <xf numFmtId="164" fontId="1" fillId="0" borderId="9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left"/>
    </xf>
    <xf numFmtId="164" fontId="3" fillId="0" borderId="13" xfId="0" applyNumberFormat="1" applyFont="1" applyBorder="1" applyAlignment="1">
      <alignment horizontal="left"/>
    </xf>
    <xf numFmtId="165" fontId="1" fillId="0" borderId="9" xfId="0" applyNumberFormat="1" applyFont="1" applyBorder="1" applyAlignment="1">
      <alignment vertical="top" wrapText="1"/>
    </xf>
    <xf numFmtId="165" fontId="5" fillId="0" borderId="12" xfId="0" applyNumberFormat="1" applyFont="1" applyBorder="1" applyAlignment="1">
      <alignment wrapText="1"/>
    </xf>
    <xf numFmtId="165" fontId="5" fillId="0" borderId="13" xfId="0" applyNumberFormat="1" applyFont="1" applyBorder="1" applyAlignment="1"/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/>
    <xf numFmtId="0" fontId="0" fillId="0" borderId="8" xfId="0" applyBorder="1" applyAlignment="1"/>
    <xf numFmtId="16" fontId="1" fillId="0" borderId="2" xfId="0" applyNumberFormat="1" applyFont="1" applyBorder="1" applyAlignment="1">
      <alignment horizontal="right" vertical="center"/>
    </xf>
    <xf numFmtId="0" fontId="0" fillId="0" borderId="2" xfId="0" applyBorder="1" applyAlignment="1"/>
    <xf numFmtId="0" fontId="3" fillId="0" borderId="8" xfId="0" applyFont="1" applyBorder="1" applyAlignment="1">
      <alignment horizontal="right" vertical="center" wrapText="1"/>
    </xf>
    <xf numFmtId="0" fontId="0" fillId="0" borderId="8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515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780097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724852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724852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600700" y="447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6305550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8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8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8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9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8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9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9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9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9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9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9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9515475" y="481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9515475" y="481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80205"/>
    <xdr:sp macro="" textlink="">
      <xdr:nvSpPr>
        <xdr:cNvPr id="93" name="TextBox 92"/>
        <xdr:cNvSpPr txBox="1"/>
      </xdr:nvSpPr>
      <xdr:spPr>
        <a:xfrm>
          <a:off x="7688580" y="4861560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15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15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16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15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16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16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16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16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16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16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21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21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21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21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21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22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21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22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22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22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22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22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22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19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19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20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19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20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20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20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20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20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20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19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19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20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19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20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20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20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20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20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20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23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23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23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23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23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23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tabSelected="1" showWhiteSpace="0" view="pageLayout" topLeftCell="A7" zoomScaleNormal="100" workbookViewId="0">
      <selection activeCell="N3" sqref="N3:Q3"/>
    </sheetView>
  </sheetViews>
  <sheetFormatPr defaultRowHeight="14.4" x14ac:dyDescent="0.3"/>
  <cols>
    <col min="1" max="1" width="6.109375" customWidth="1"/>
    <col min="2" max="2" width="1.33203125" hidden="1" customWidth="1"/>
    <col min="3" max="3" width="26.21875" customWidth="1"/>
    <col min="4" max="4" width="6" customWidth="1"/>
    <col min="5" max="5" width="3.109375" hidden="1" customWidth="1"/>
    <col min="6" max="6" width="2.6640625" hidden="1" customWidth="1"/>
    <col min="7" max="7" width="10.44140625" customWidth="1"/>
    <col min="8" max="8" width="10" customWidth="1"/>
    <col min="9" max="9" width="9.77734375" customWidth="1"/>
    <col min="10" max="10" width="9.109375" customWidth="1"/>
    <col min="11" max="11" width="9.44140625" customWidth="1"/>
    <col min="12" max="12" width="8.21875" customWidth="1"/>
    <col min="13" max="13" width="8.88671875" customWidth="1"/>
    <col min="14" max="14" width="9.21875" customWidth="1"/>
    <col min="15" max="15" width="8.77734375" customWidth="1"/>
    <col min="16" max="16" width="8" customWidth="1"/>
    <col min="17" max="17" width="11.6640625" customWidth="1"/>
    <col min="18" max="18" width="8.88671875" customWidth="1"/>
  </cols>
  <sheetData>
    <row r="1" spans="1:22" ht="0.75" customHeight="1" x14ac:dyDescent="0.3">
      <c r="M1" s="59"/>
      <c r="N1" s="59"/>
      <c r="O1" s="59"/>
      <c r="P1" s="59"/>
      <c r="Q1" s="59"/>
    </row>
    <row r="2" spans="1:22" ht="0.75" customHeight="1" x14ac:dyDescent="0.3">
      <c r="M2" s="25"/>
      <c r="N2" s="25"/>
      <c r="O2" s="25"/>
      <c r="P2" s="25"/>
      <c r="Q2" s="25"/>
    </row>
    <row r="3" spans="1:22" ht="99" customHeight="1" x14ac:dyDescent="0.3">
      <c r="M3" s="25"/>
      <c r="N3" s="58" t="s">
        <v>61</v>
      </c>
      <c r="O3" s="58"/>
      <c r="P3" s="58"/>
      <c r="Q3" s="58"/>
    </row>
    <row r="4" spans="1:22" ht="150" customHeight="1" x14ac:dyDescent="0.3">
      <c r="A4" s="1"/>
      <c r="C4" s="31"/>
      <c r="D4" s="31"/>
      <c r="E4" s="31"/>
      <c r="F4" s="31"/>
      <c r="G4" s="30"/>
      <c r="H4" s="30"/>
      <c r="I4" s="30"/>
      <c r="J4" s="30"/>
      <c r="K4" s="66" t="s">
        <v>50</v>
      </c>
      <c r="L4" s="67"/>
      <c r="M4" s="67"/>
      <c r="N4" s="67"/>
      <c r="O4" s="67"/>
      <c r="P4" s="67"/>
      <c r="Q4" s="67"/>
    </row>
    <row r="5" spans="1:22" ht="25.5" customHeight="1" x14ac:dyDescent="0.35">
      <c r="A5" s="97" t="s">
        <v>47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</row>
    <row r="6" spans="1:22" ht="24.75" customHeight="1" x14ac:dyDescent="0.3">
      <c r="A6" s="99" t="s">
        <v>2</v>
      </c>
      <c r="B6" s="68" t="s">
        <v>3</v>
      </c>
      <c r="C6" s="69"/>
      <c r="D6" s="75" t="s">
        <v>0</v>
      </c>
      <c r="E6" s="68" t="s">
        <v>1</v>
      </c>
      <c r="F6" s="69"/>
      <c r="G6" s="75" t="s">
        <v>4</v>
      </c>
      <c r="H6" s="68"/>
      <c r="I6" s="68"/>
      <c r="J6" s="68"/>
      <c r="K6" s="68"/>
      <c r="L6" s="68"/>
      <c r="M6" s="76"/>
      <c r="N6" s="76"/>
      <c r="O6" s="76"/>
      <c r="P6" s="76"/>
      <c r="Q6" s="64" t="s">
        <v>30</v>
      </c>
    </row>
    <row r="7" spans="1:22" ht="47.4" customHeight="1" x14ac:dyDescent="0.3">
      <c r="A7" s="100"/>
      <c r="B7" s="101"/>
      <c r="C7" s="102"/>
      <c r="D7" s="103"/>
      <c r="E7" s="70"/>
      <c r="F7" s="71"/>
      <c r="G7" s="19" t="s">
        <v>5</v>
      </c>
      <c r="H7" s="26">
        <v>2016</v>
      </c>
      <c r="I7" s="26">
        <v>2017</v>
      </c>
      <c r="J7" s="26">
        <v>2018</v>
      </c>
      <c r="K7" s="26">
        <v>2019</v>
      </c>
      <c r="L7" s="26">
        <v>2020</v>
      </c>
      <c r="M7" s="19">
        <v>2021</v>
      </c>
      <c r="N7" s="19">
        <v>2022</v>
      </c>
      <c r="O7" s="19">
        <v>2023</v>
      </c>
      <c r="P7" s="19">
        <v>2024</v>
      </c>
      <c r="Q7" s="65"/>
    </row>
    <row r="8" spans="1:22" ht="18" customHeight="1" x14ac:dyDescent="0.3">
      <c r="A8" s="72" t="s">
        <v>12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4"/>
    </row>
    <row r="9" spans="1:22" ht="17.399999999999999" customHeight="1" x14ac:dyDescent="0.3">
      <c r="A9" s="94" t="s">
        <v>11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6"/>
    </row>
    <row r="10" spans="1:22" ht="18" customHeight="1" x14ac:dyDescent="0.3">
      <c r="A10" s="89" t="s">
        <v>14</v>
      </c>
      <c r="B10" s="20"/>
      <c r="C10" s="16" t="s">
        <v>8</v>
      </c>
      <c r="D10" s="63" t="s">
        <v>41</v>
      </c>
      <c r="E10" s="20"/>
      <c r="F10" s="20"/>
      <c r="G10" s="45">
        <v>4304.5789999999997</v>
      </c>
      <c r="H10" s="47">
        <v>276.38</v>
      </c>
      <c r="I10" s="33">
        <v>199</v>
      </c>
      <c r="J10" s="32">
        <v>1336.8520000000001</v>
      </c>
      <c r="K10" s="33">
        <v>300</v>
      </c>
      <c r="L10" s="33">
        <v>80</v>
      </c>
      <c r="M10" s="46">
        <v>462.34699999999998</v>
      </c>
      <c r="N10" s="33">
        <v>500</v>
      </c>
      <c r="O10" s="33">
        <v>550</v>
      </c>
      <c r="P10" s="33">
        <v>600</v>
      </c>
      <c r="Q10" s="32"/>
      <c r="S10" s="59"/>
      <c r="T10" s="59"/>
      <c r="U10" s="59"/>
      <c r="V10" s="59"/>
    </row>
    <row r="11" spans="1:22" ht="18" customHeight="1" x14ac:dyDescent="0.3">
      <c r="A11" s="89"/>
      <c r="B11" s="20"/>
      <c r="C11" s="77" t="s">
        <v>40</v>
      </c>
      <c r="D11" s="63"/>
      <c r="E11" s="20"/>
      <c r="F11" s="20"/>
      <c r="G11" s="33">
        <v>200</v>
      </c>
      <c r="H11" s="33">
        <v>0</v>
      </c>
      <c r="I11" s="33">
        <v>0</v>
      </c>
      <c r="J11" s="32">
        <v>200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43" t="s">
        <v>6</v>
      </c>
      <c r="S11" s="29"/>
      <c r="T11" s="29"/>
      <c r="U11" s="29"/>
      <c r="V11" s="29"/>
    </row>
    <row r="12" spans="1:22" ht="42.6" customHeight="1" x14ac:dyDescent="0.3">
      <c r="A12" s="90"/>
      <c r="B12" s="20"/>
      <c r="C12" s="78"/>
      <c r="D12" s="63"/>
      <c r="E12" s="20"/>
      <c r="F12" s="20"/>
      <c r="G12" s="45">
        <v>4104.5889999999999</v>
      </c>
      <c r="H12" s="47">
        <v>276.38</v>
      </c>
      <c r="I12" s="33">
        <v>199</v>
      </c>
      <c r="J12" s="32">
        <v>1136.8520000000001</v>
      </c>
      <c r="K12" s="33">
        <v>300</v>
      </c>
      <c r="L12" s="33">
        <v>80</v>
      </c>
      <c r="M12" s="46">
        <v>462.34699999999998</v>
      </c>
      <c r="N12" s="33">
        <v>500</v>
      </c>
      <c r="O12" s="33">
        <v>550</v>
      </c>
      <c r="P12" s="33">
        <v>600</v>
      </c>
      <c r="Q12" s="44" t="s">
        <v>33</v>
      </c>
    </row>
    <row r="13" spans="1:22" ht="46.8" customHeight="1" x14ac:dyDescent="0.3">
      <c r="A13" s="79" t="s">
        <v>37</v>
      </c>
      <c r="B13" s="34"/>
      <c r="C13" s="35" t="s">
        <v>39</v>
      </c>
      <c r="D13" s="63" t="s">
        <v>38</v>
      </c>
      <c r="E13" s="20"/>
      <c r="F13" s="20"/>
      <c r="G13" s="32">
        <v>192.91300000000001</v>
      </c>
      <c r="H13" s="33">
        <v>0</v>
      </c>
      <c r="I13" s="33">
        <v>0</v>
      </c>
      <c r="J13" s="32">
        <v>93</v>
      </c>
      <c r="K13" s="32">
        <v>99.912999999999997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82" t="s">
        <v>33</v>
      </c>
    </row>
    <row r="14" spans="1:22" ht="22.2" customHeight="1" x14ac:dyDescent="0.3">
      <c r="A14" s="80"/>
      <c r="B14" s="36"/>
      <c r="C14" s="37" t="s">
        <v>40</v>
      </c>
      <c r="D14" s="81"/>
      <c r="E14" s="20"/>
      <c r="F14" s="20"/>
      <c r="G14" s="32">
        <v>192.91300000000001</v>
      </c>
      <c r="H14" s="33">
        <v>0</v>
      </c>
      <c r="I14" s="33">
        <v>0</v>
      </c>
      <c r="J14" s="32">
        <v>93</v>
      </c>
      <c r="K14" s="32">
        <v>99.912999999999997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81"/>
    </row>
    <row r="15" spans="1:22" ht="15.75" customHeight="1" x14ac:dyDescent="0.3">
      <c r="A15" s="91" t="s">
        <v>13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3"/>
    </row>
    <row r="16" spans="1:22" ht="32.25" customHeight="1" x14ac:dyDescent="0.3">
      <c r="A16" s="60" t="s">
        <v>36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2"/>
    </row>
    <row r="17" spans="1:17" ht="97.2" customHeight="1" x14ac:dyDescent="0.3">
      <c r="A17" s="87" t="s">
        <v>15</v>
      </c>
      <c r="B17" s="9"/>
      <c r="C17" s="2" t="s">
        <v>9</v>
      </c>
      <c r="D17" s="83" t="s">
        <v>52</v>
      </c>
      <c r="E17" s="9"/>
      <c r="F17" s="9"/>
      <c r="G17" s="12">
        <f>H17+I17+J17+K17+L17+M17+N17+O17+P17</f>
        <v>806.48599999999999</v>
      </c>
      <c r="H17" s="38">
        <v>199</v>
      </c>
      <c r="I17" s="12">
        <v>207.505</v>
      </c>
      <c r="J17" s="12">
        <v>149.98099999999999</v>
      </c>
      <c r="K17" s="12">
        <v>160</v>
      </c>
      <c r="L17" s="12">
        <v>0</v>
      </c>
      <c r="M17" s="32">
        <v>0</v>
      </c>
      <c r="N17" s="52">
        <v>30</v>
      </c>
      <c r="O17" s="32">
        <v>30</v>
      </c>
      <c r="P17" s="32">
        <v>30</v>
      </c>
      <c r="Q17" s="83" t="s">
        <v>33</v>
      </c>
    </row>
    <row r="18" spans="1:17" ht="15.6" x14ac:dyDescent="0.3">
      <c r="A18" s="88"/>
      <c r="B18" s="9"/>
      <c r="C18" s="6" t="s">
        <v>27</v>
      </c>
      <c r="D18" s="112"/>
      <c r="E18" s="9"/>
      <c r="F18" s="9"/>
      <c r="G18" s="12">
        <f>H18+I18+J18+K18+L18+M18+N18+O18+P18</f>
        <v>806.48599999999999</v>
      </c>
      <c r="H18" s="38">
        <v>199</v>
      </c>
      <c r="I18" s="12">
        <v>207.505</v>
      </c>
      <c r="J18" s="12">
        <v>149.98099999999999</v>
      </c>
      <c r="K18" s="12">
        <v>160</v>
      </c>
      <c r="L18" s="12">
        <v>0</v>
      </c>
      <c r="M18" s="32">
        <v>0</v>
      </c>
      <c r="N18" s="52">
        <v>30</v>
      </c>
      <c r="O18" s="49">
        <v>30</v>
      </c>
      <c r="P18" s="49">
        <v>30</v>
      </c>
      <c r="Q18" s="112"/>
    </row>
    <row r="19" spans="1:17" ht="32.25" customHeight="1" x14ac:dyDescent="0.3">
      <c r="A19" s="88" t="s">
        <v>16</v>
      </c>
      <c r="B19" s="7"/>
      <c r="C19" s="4" t="s">
        <v>24</v>
      </c>
      <c r="D19" s="83" t="s">
        <v>52</v>
      </c>
      <c r="E19" s="7"/>
      <c r="F19" s="7"/>
      <c r="G19" s="39">
        <f>H19+I19+J19+K19+L19+M19+O19+N19+P19</f>
        <v>3639.9670000000006</v>
      </c>
      <c r="H19" s="8">
        <v>819.38</v>
      </c>
      <c r="I19" s="39">
        <v>896.16700000000003</v>
      </c>
      <c r="J19" s="8">
        <v>482.17399999999998</v>
      </c>
      <c r="K19" s="39">
        <v>618.32500000000005</v>
      </c>
      <c r="L19" s="8">
        <v>0</v>
      </c>
      <c r="M19" s="18">
        <v>0</v>
      </c>
      <c r="N19" s="12">
        <v>609.92100000000005</v>
      </c>
      <c r="O19" s="11">
        <v>141</v>
      </c>
      <c r="P19" s="11">
        <v>73</v>
      </c>
      <c r="Q19" s="83" t="s">
        <v>34</v>
      </c>
    </row>
    <row r="20" spans="1:17" ht="15.6" x14ac:dyDescent="0.3">
      <c r="A20" s="88"/>
      <c r="B20" s="3"/>
      <c r="C20" s="6" t="s">
        <v>27</v>
      </c>
      <c r="D20" s="83"/>
      <c r="E20" s="3"/>
      <c r="F20" s="3"/>
      <c r="G20" s="39">
        <f>H20+I20+J20+K20+L20+M20+O20+N20+P20</f>
        <v>3639.9670000000006</v>
      </c>
      <c r="H20" s="8">
        <v>819.38</v>
      </c>
      <c r="I20" s="39">
        <v>896.16700000000003</v>
      </c>
      <c r="J20" s="8">
        <v>482.17399999999998</v>
      </c>
      <c r="K20" s="39">
        <v>618.32500000000005</v>
      </c>
      <c r="L20" s="8">
        <v>0</v>
      </c>
      <c r="M20" s="18">
        <v>0</v>
      </c>
      <c r="N20" s="12">
        <v>609.92100000000005</v>
      </c>
      <c r="O20" s="11">
        <v>141</v>
      </c>
      <c r="P20" s="11">
        <v>73</v>
      </c>
      <c r="Q20" s="83"/>
    </row>
    <row r="21" spans="1:17" ht="76.2" customHeight="1" x14ac:dyDescent="0.3">
      <c r="A21" s="85" t="s">
        <v>17</v>
      </c>
      <c r="B21" s="10"/>
      <c r="C21" s="5" t="s">
        <v>28</v>
      </c>
      <c r="D21" s="83" t="s">
        <v>53</v>
      </c>
      <c r="E21" s="9"/>
      <c r="F21" s="9"/>
      <c r="G21" s="12">
        <f>H21+I21+J21+K21+L21+M21+N21+O21+P21</f>
        <v>367.36400000000003</v>
      </c>
      <c r="H21" s="12">
        <v>114.285</v>
      </c>
      <c r="I21" s="26">
        <v>0</v>
      </c>
      <c r="J21" s="26">
        <v>0</v>
      </c>
      <c r="K21" s="26">
        <v>0</v>
      </c>
      <c r="L21" s="26">
        <v>0</v>
      </c>
      <c r="M21" s="15">
        <v>0</v>
      </c>
      <c r="N21" s="12">
        <v>135.07900000000001</v>
      </c>
      <c r="O21" s="11">
        <v>38</v>
      </c>
      <c r="P21" s="19">
        <v>80</v>
      </c>
      <c r="Q21" s="83" t="s">
        <v>33</v>
      </c>
    </row>
    <row r="22" spans="1:17" ht="15.6" x14ac:dyDescent="0.3">
      <c r="A22" s="86"/>
      <c r="B22" s="10"/>
      <c r="C22" s="6" t="s">
        <v>27</v>
      </c>
      <c r="D22" s="83"/>
      <c r="E22" s="9"/>
      <c r="F22" s="9"/>
      <c r="G22" s="12">
        <f t="shared" ref="G22" si="0">H22+I22+J22+K22+L22+M22+N22+O22+P22</f>
        <v>367.36400000000003</v>
      </c>
      <c r="H22" s="12">
        <v>114.285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12">
        <v>135.07900000000001</v>
      </c>
      <c r="O22" s="11">
        <v>38</v>
      </c>
      <c r="P22" s="28">
        <v>80</v>
      </c>
      <c r="Q22" s="83"/>
    </row>
    <row r="23" spans="1:17" ht="63" customHeight="1" x14ac:dyDescent="0.3">
      <c r="A23" s="88" t="s">
        <v>19</v>
      </c>
      <c r="B23" s="9"/>
      <c r="C23" s="5" t="s">
        <v>10</v>
      </c>
      <c r="D23" s="83" t="s">
        <v>54</v>
      </c>
      <c r="E23" s="9"/>
      <c r="F23" s="9"/>
      <c r="G23" s="12">
        <f>H23+I23+J23+K23+L23+M23+N23+O23+P23</f>
        <v>477.97300000000001</v>
      </c>
      <c r="H23" s="14">
        <v>0</v>
      </c>
      <c r="I23" s="12">
        <v>35.972999999999999</v>
      </c>
      <c r="J23" s="14">
        <v>0</v>
      </c>
      <c r="K23" s="11">
        <v>50</v>
      </c>
      <c r="L23" s="14">
        <v>0</v>
      </c>
      <c r="M23" s="14">
        <v>0</v>
      </c>
      <c r="N23" s="11">
        <v>152</v>
      </c>
      <c r="O23" s="11">
        <v>140</v>
      </c>
      <c r="P23" s="11">
        <v>100</v>
      </c>
      <c r="Q23" s="83" t="s">
        <v>33</v>
      </c>
    </row>
    <row r="24" spans="1:17" ht="15.6" x14ac:dyDescent="0.3">
      <c r="A24" s="113"/>
      <c r="B24" s="9"/>
      <c r="C24" s="6" t="s">
        <v>27</v>
      </c>
      <c r="D24" s="83"/>
      <c r="E24" s="9"/>
      <c r="F24" s="9"/>
      <c r="G24" s="12">
        <f t="shared" ref="G24:G25" si="1">H24+I24+J24+K24+L24+M24+N24+O24+P24</f>
        <v>477.97300000000001</v>
      </c>
      <c r="H24" s="14">
        <v>0</v>
      </c>
      <c r="I24" s="12">
        <v>35.972999999999999</v>
      </c>
      <c r="J24" s="14">
        <v>0</v>
      </c>
      <c r="K24" s="11">
        <v>50</v>
      </c>
      <c r="L24" s="14">
        <v>0</v>
      </c>
      <c r="M24" s="14">
        <v>0</v>
      </c>
      <c r="N24" s="11">
        <v>152</v>
      </c>
      <c r="O24" s="11">
        <v>140</v>
      </c>
      <c r="P24" s="11">
        <v>100</v>
      </c>
      <c r="Q24" s="83"/>
    </row>
    <row r="25" spans="1:17" ht="78" x14ac:dyDescent="0.3">
      <c r="A25" s="85" t="s">
        <v>20</v>
      </c>
      <c r="B25" s="9"/>
      <c r="C25" s="40" t="s">
        <v>44</v>
      </c>
      <c r="D25" s="64" t="s">
        <v>43</v>
      </c>
      <c r="E25" s="9"/>
      <c r="F25" s="9"/>
      <c r="G25" s="12">
        <f t="shared" si="1"/>
        <v>173.154</v>
      </c>
      <c r="H25" s="14">
        <v>0</v>
      </c>
      <c r="I25" s="12">
        <v>0</v>
      </c>
      <c r="J25" s="11">
        <v>90</v>
      </c>
      <c r="K25" s="11">
        <v>50</v>
      </c>
      <c r="L25" s="12">
        <v>33.154000000000003</v>
      </c>
      <c r="M25" s="14">
        <v>0</v>
      </c>
      <c r="N25" s="11">
        <v>0</v>
      </c>
      <c r="O25" s="11">
        <v>0</v>
      </c>
      <c r="P25" s="11">
        <v>0</v>
      </c>
      <c r="Q25" s="64" t="s">
        <v>33</v>
      </c>
    </row>
    <row r="26" spans="1:17" ht="15.6" x14ac:dyDescent="0.3">
      <c r="A26" s="108"/>
      <c r="B26" s="9"/>
      <c r="C26" s="6" t="s">
        <v>27</v>
      </c>
      <c r="D26" s="109"/>
      <c r="E26" s="9"/>
      <c r="F26" s="9"/>
      <c r="G26" s="12">
        <f t="shared" ref="G26" si="2">H26+I26+J26+K26+L26+M26+N26+O26+P26</f>
        <v>173.154</v>
      </c>
      <c r="H26" s="14">
        <v>0</v>
      </c>
      <c r="I26" s="12">
        <v>0</v>
      </c>
      <c r="J26" s="11">
        <v>90</v>
      </c>
      <c r="K26" s="11">
        <v>50</v>
      </c>
      <c r="L26" s="12">
        <v>33.154000000000003</v>
      </c>
      <c r="M26" s="14">
        <v>0</v>
      </c>
      <c r="N26" s="11">
        <v>0</v>
      </c>
      <c r="O26" s="11">
        <v>0</v>
      </c>
      <c r="P26" s="11">
        <v>0</v>
      </c>
      <c r="Q26" s="109"/>
    </row>
    <row r="27" spans="1:17" ht="77.400000000000006" customHeight="1" x14ac:dyDescent="0.3">
      <c r="A27" s="88" t="s">
        <v>42</v>
      </c>
      <c r="B27" s="9"/>
      <c r="C27" s="2" t="s">
        <v>26</v>
      </c>
      <c r="D27" s="83" t="s">
        <v>51</v>
      </c>
      <c r="E27" s="9"/>
      <c r="F27" s="9"/>
      <c r="G27" s="12">
        <f t="shared" ref="G27:G33" si="3">H27+I27+J27+K27+L27+M27+N27+O27+P27</f>
        <v>5269.7479999999996</v>
      </c>
      <c r="H27" s="12">
        <v>323.74799999999999</v>
      </c>
      <c r="I27" s="14">
        <v>0</v>
      </c>
      <c r="J27" s="14">
        <v>0</v>
      </c>
      <c r="K27" s="11">
        <v>1300</v>
      </c>
      <c r="L27" s="14">
        <v>0</v>
      </c>
      <c r="M27" s="14">
        <v>0</v>
      </c>
      <c r="N27" s="11">
        <v>1168</v>
      </c>
      <c r="O27" s="11">
        <v>1215</v>
      </c>
      <c r="P27" s="11">
        <v>1263</v>
      </c>
      <c r="Q27" s="83" t="s">
        <v>33</v>
      </c>
    </row>
    <row r="28" spans="1:17" ht="13.2" customHeight="1" x14ac:dyDescent="0.3">
      <c r="A28" s="88"/>
      <c r="B28" s="9"/>
      <c r="C28" s="2" t="s">
        <v>48</v>
      </c>
      <c r="D28" s="83"/>
      <c r="E28" s="9"/>
      <c r="F28" s="9"/>
      <c r="G28" s="12">
        <v>1235</v>
      </c>
      <c r="H28" s="12">
        <v>0</v>
      </c>
      <c r="I28" s="14">
        <v>0</v>
      </c>
      <c r="J28" s="14">
        <v>0</v>
      </c>
      <c r="K28" s="11">
        <v>1235</v>
      </c>
      <c r="L28" s="14">
        <v>0</v>
      </c>
      <c r="M28" s="14">
        <v>0</v>
      </c>
      <c r="N28" s="11">
        <v>0</v>
      </c>
      <c r="O28" s="11">
        <v>0</v>
      </c>
      <c r="P28" s="11">
        <v>0</v>
      </c>
      <c r="Q28" s="83"/>
    </row>
    <row r="29" spans="1:17" ht="15.6" x14ac:dyDescent="0.3">
      <c r="A29" s="88"/>
      <c r="B29" s="9"/>
      <c r="C29" s="6" t="s">
        <v>27</v>
      </c>
      <c r="D29" s="83"/>
      <c r="E29" s="9"/>
      <c r="F29" s="9"/>
      <c r="G29" s="12">
        <f t="shared" si="3"/>
        <v>4034.748</v>
      </c>
      <c r="H29" s="12">
        <v>323.74799999999999</v>
      </c>
      <c r="I29" s="14">
        <v>0</v>
      </c>
      <c r="J29" s="14">
        <v>0</v>
      </c>
      <c r="K29" s="11">
        <v>65</v>
      </c>
      <c r="L29" s="14">
        <v>0</v>
      </c>
      <c r="M29" s="14">
        <v>0</v>
      </c>
      <c r="N29" s="11">
        <v>1168</v>
      </c>
      <c r="O29" s="11">
        <v>1215</v>
      </c>
      <c r="P29" s="11">
        <v>1263</v>
      </c>
      <c r="Q29" s="84"/>
    </row>
    <row r="30" spans="1:17" ht="93.6" customHeight="1" x14ac:dyDescent="0.3">
      <c r="A30" s="88" t="s">
        <v>21</v>
      </c>
      <c r="B30" s="9"/>
      <c r="C30" s="2" t="s">
        <v>22</v>
      </c>
      <c r="D30" s="83" t="s">
        <v>41</v>
      </c>
      <c r="E30" s="9"/>
      <c r="F30" s="9"/>
      <c r="G30" s="12">
        <f t="shared" si="3"/>
        <v>937.20699999999999</v>
      </c>
      <c r="H30" s="12">
        <v>154.77500000000001</v>
      </c>
      <c r="I30" s="12">
        <v>138.66</v>
      </c>
      <c r="J30" s="12">
        <v>107.77200000000001</v>
      </c>
      <c r="K30" s="11">
        <v>100</v>
      </c>
      <c r="L30" s="11">
        <v>50</v>
      </c>
      <c r="M30" s="12">
        <v>91</v>
      </c>
      <c r="N30" s="11">
        <v>95</v>
      </c>
      <c r="O30" s="11">
        <v>98</v>
      </c>
      <c r="P30" s="11">
        <v>102</v>
      </c>
      <c r="Q30" s="83" t="s">
        <v>35</v>
      </c>
    </row>
    <row r="31" spans="1:17" ht="15.6" x14ac:dyDescent="0.3">
      <c r="A31" s="88"/>
      <c r="B31" s="9"/>
      <c r="C31" s="6" t="s">
        <v>27</v>
      </c>
      <c r="D31" s="83"/>
      <c r="E31" s="9"/>
      <c r="F31" s="9"/>
      <c r="G31" s="12">
        <f>H31+I31+J31+K31+L31+M31+N31+O31+P31</f>
        <v>937.20699999999999</v>
      </c>
      <c r="H31" s="12">
        <v>154.77500000000001</v>
      </c>
      <c r="I31" s="12">
        <v>138.66</v>
      </c>
      <c r="J31" s="12">
        <v>107.77200000000001</v>
      </c>
      <c r="K31" s="11">
        <v>100</v>
      </c>
      <c r="L31" s="11">
        <v>50</v>
      </c>
      <c r="M31" s="12">
        <v>91</v>
      </c>
      <c r="N31" s="11">
        <v>95</v>
      </c>
      <c r="O31" s="11">
        <v>98</v>
      </c>
      <c r="P31" s="11">
        <v>102</v>
      </c>
      <c r="Q31" s="84"/>
    </row>
    <row r="32" spans="1:17" ht="78" x14ac:dyDescent="0.3">
      <c r="A32" s="85" t="s">
        <v>23</v>
      </c>
      <c r="B32" s="3"/>
      <c r="C32" s="40" t="s">
        <v>45</v>
      </c>
      <c r="D32" s="64" t="s">
        <v>46</v>
      </c>
      <c r="E32" s="3"/>
      <c r="F32" s="3"/>
      <c r="G32" s="12">
        <f t="shared" si="3"/>
        <v>137.25700000000001</v>
      </c>
      <c r="H32" s="14">
        <v>0</v>
      </c>
      <c r="I32" s="12">
        <v>70</v>
      </c>
      <c r="J32" s="12">
        <v>61.256999999999998</v>
      </c>
      <c r="K32" s="11">
        <v>6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99" t="s">
        <v>29</v>
      </c>
    </row>
    <row r="33" spans="1:17" ht="15.6" x14ac:dyDescent="0.3">
      <c r="A33" s="108"/>
      <c r="B33" s="3"/>
      <c r="C33" s="6" t="s">
        <v>27</v>
      </c>
      <c r="D33" s="110"/>
      <c r="E33" s="3"/>
      <c r="F33" s="3"/>
      <c r="G33" s="12">
        <f t="shared" si="3"/>
        <v>137.25700000000001</v>
      </c>
      <c r="H33" s="14">
        <v>0</v>
      </c>
      <c r="I33" s="12">
        <v>70</v>
      </c>
      <c r="J33" s="11">
        <v>61.256999999999998</v>
      </c>
      <c r="K33" s="11">
        <v>6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11"/>
    </row>
    <row r="34" spans="1:17" ht="46.8" customHeight="1" x14ac:dyDescent="0.3">
      <c r="A34" s="85" t="s">
        <v>31</v>
      </c>
      <c r="B34" s="22"/>
      <c r="C34" s="24" t="s">
        <v>32</v>
      </c>
      <c r="D34" s="64" t="s">
        <v>55</v>
      </c>
      <c r="E34" s="22"/>
      <c r="F34" s="22"/>
      <c r="G34" s="41">
        <f>H34+I34+J34+K34+L34+M34+N34+O34+P34</f>
        <v>516.92700000000002</v>
      </c>
      <c r="H34" s="23">
        <v>0</v>
      </c>
      <c r="I34" s="41">
        <v>66.927000000000007</v>
      </c>
      <c r="J34" s="23">
        <v>0</v>
      </c>
      <c r="K34" s="23">
        <v>0</v>
      </c>
      <c r="L34" s="23">
        <v>0</v>
      </c>
      <c r="M34" s="23">
        <v>0</v>
      </c>
      <c r="N34" s="51">
        <v>150</v>
      </c>
      <c r="O34" s="21">
        <v>150</v>
      </c>
      <c r="P34" s="21">
        <v>150</v>
      </c>
      <c r="Q34" s="64" t="s">
        <v>35</v>
      </c>
    </row>
    <row r="35" spans="1:17" ht="15.75" customHeight="1" x14ac:dyDescent="0.3">
      <c r="A35" s="108"/>
      <c r="B35" s="6"/>
      <c r="C35" s="6" t="s">
        <v>27</v>
      </c>
      <c r="D35" s="110"/>
      <c r="E35" s="6"/>
      <c r="F35" s="6"/>
      <c r="G35" s="41">
        <f>H35+I35+J35+K35+L35+M35+N35+O35+P35</f>
        <v>516.92700000000002</v>
      </c>
      <c r="H35" s="23">
        <v>0</v>
      </c>
      <c r="I35" s="41">
        <v>66.927000000000007</v>
      </c>
      <c r="J35" s="23">
        <v>0</v>
      </c>
      <c r="K35" s="23">
        <v>0</v>
      </c>
      <c r="L35" s="23">
        <v>0</v>
      </c>
      <c r="M35" s="23">
        <v>0</v>
      </c>
      <c r="N35" s="51">
        <v>150</v>
      </c>
      <c r="O35" s="27">
        <v>150</v>
      </c>
      <c r="P35" s="27">
        <v>150</v>
      </c>
      <c r="Q35" s="121"/>
    </row>
    <row r="36" spans="1:17" ht="81" customHeight="1" x14ac:dyDescent="0.3">
      <c r="A36" s="114" t="s">
        <v>56</v>
      </c>
      <c r="B36" s="50"/>
      <c r="C36" s="2" t="s">
        <v>57</v>
      </c>
      <c r="D36" s="117">
        <v>2021</v>
      </c>
      <c r="E36" s="50"/>
      <c r="F36" s="50"/>
      <c r="G36" s="12"/>
      <c r="H36" s="14"/>
      <c r="I36" s="11"/>
      <c r="J36" s="14"/>
      <c r="K36" s="14"/>
      <c r="L36" s="14"/>
      <c r="M36" s="14"/>
      <c r="N36" s="53"/>
      <c r="O36" s="53"/>
      <c r="P36" s="53"/>
      <c r="Q36" s="64" t="s">
        <v>58</v>
      </c>
    </row>
    <row r="37" spans="1:17" ht="15.75" customHeight="1" x14ac:dyDescent="0.3">
      <c r="A37" s="115"/>
      <c r="B37" s="50"/>
      <c r="C37" s="6" t="s">
        <v>27</v>
      </c>
      <c r="D37" s="118"/>
      <c r="E37" s="50"/>
      <c r="F37" s="50"/>
      <c r="G37" s="12">
        <v>33.963999999999999</v>
      </c>
      <c r="H37" s="14">
        <v>0</v>
      </c>
      <c r="I37" s="11">
        <v>0</v>
      </c>
      <c r="J37" s="14">
        <v>0</v>
      </c>
      <c r="K37" s="14">
        <v>0</v>
      </c>
      <c r="L37" s="14">
        <v>0</v>
      </c>
      <c r="M37" s="12">
        <v>16.981999999999999</v>
      </c>
      <c r="N37" s="12" t="s">
        <v>60</v>
      </c>
      <c r="O37" s="53">
        <v>0</v>
      </c>
      <c r="P37" s="53">
        <v>0</v>
      </c>
      <c r="Q37" s="120"/>
    </row>
    <row r="38" spans="1:17" ht="15.75" customHeight="1" x14ac:dyDescent="0.3">
      <c r="A38" s="116"/>
      <c r="B38" s="50"/>
      <c r="C38" s="4" t="s">
        <v>7</v>
      </c>
      <c r="D38" s="119"/>
      <c r="E38" s="50"/>
      <c r="F38" s="50"/>
      <c r="G38" s="12">
        <v>33.963999999999999</v>
      </c>
      <c r="H38" s="14">
        <v>0</v>
      </c>
      <c r="I38" s="11">
        <v>0</v>
      </c>
      <c r="J38" s="14">
        <v>0</v>
      </c>
      <c r="K38" s="14">
        <v>0</v>
      </c>
      <c r="L38" s="14">
        <v>0</v>
      </c>
      <c r="M38" s="12">
        <v>16.981999999999999</v>
      </c>
      <c r="N38" s="12">
        <v>16.981999999999999</v>
      </c>
      <c r="O38" s="53">
        <v>0</v>
      </c>
      <c r="P38" s="53">
        <v>0</v>
      </c>
      <c r="Q38" s="110"/>
    </row>
    <row r="39" spans="1:17" ht="15.75" customHeight="1" x14ac:dyDescent="0.3">
      <c r="A39" s="55" t="s">
        <v>59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7"/>
    </row>
    <row r="40" spans="1:17" ht="94.2" customHeight="1" x14ac:dyDescent="0.3">
      <c r="A40" s="106" t="s">
        <v>18</v>
      </c>
      <c r="B40" s="54"/>
      <c r="C40" s="2" t="s">
        <v>25</v>
      </c>
      <c r="D40" s="83" t="s">
        <v>41</v>
      </c>
      <c r="E40" s="54"/>
      <c r="F40" s="54"/>
      <c r="G40" s="12">
        <f>H40+I40+J40+K40+L40+M40+N40+O40+P40</f>
        <v>1596.8440000000001</v>
      </c>
      <c r="H40" s="12">
        <v>270</v>
      </c>
      <c r="I40" s="12">
        <v>286</v>
      </c>
      <c r="J40" s="12">
        <v>150</v>
      </c>
      <c r="K40" s="12">
        <v>322</v>
      </c>
      <c r="L40" s="12">
        <v>168.84399999999999</v>
      </c>
      <c r="M40" s="11">
        <v>100</v>
      </c>
      <c r="N40" s="11">
        <v>100</v>
      </c>
      <c r="O40" s="11">
        <v>100</v>
      </c>
      <c r="P40" s="11">
        <v>100</v>
      </c>
      <c r="Q40" s="83" t="s">
        <v>6</v>
      </c>
    </row>
    <row r="41" spans="1:17" ht="16.5" customHeight="1" x14ac:dyDescent="0.3">
      <c r="A41" s="84"/>
      <c r="B41" s="54"/>
      <c r="C41" s="6" t="s">
        <v>27</v>
      </c>
      <c r="D41" s="83"/>
      <c r="E41" s="54"/>
      <c r="F41" s="54"/>
      <c r="G41" s="12">
        <f>H41+I41+J41+K41+L41+M41+N41+O41+P41</f>
        <v>1596.8440000000001</v>
      </c>
      <c r="H41" s="12">
        <v>270</v>
      </c>
      <c r="I41" s="12">
        <v>286</v>
      </c>
      <c r="J41" s="12">
        <v>150</v>
      </c>
      <c r="K41" s="12">
        <v>322</v>
      </c>
      <c r="L41" s="12">
        <v>168.84399999999999</v>
      </c>
      <c r="M41" s="11">
        <v>100</v>
      </c>
      <c r="N41" s="11">
        <v>100</v>
      </c>
      <c r="O41" s="11">
        <v>100</v>
      </c>
      <c r="P41" s="11">
        <v>100</v>
      </c>
      <c r="Q41" s="83"/>
    </row>
    <row r="42" spans="1:17" ht="30.75" customHeight="1" x14ac:dyDescent="0.3">
      <c r="A42" s="84"/>
      <c r="B42" s="54"/>
      <c r="C42" s="4" t="s">
        <v>7</v>
      </c>
      <c r="D42" s="83"/>
      <c r="E42" s="54"/>
      <c r="F42" s="54"/>
      <c r="G42" s="53">
        <v>18</v>
      </c>
      <c r="H42" s="53">
        <v>2</v>
      </c>
      <c r="I42" s="53">
        <v>2</v>
      </c>
      <c r="J42" s="53">
        <v>2</v>
      </c>
      <c r="K42" s="53">
        <v>2</v>
      </c>
      <c r="L42" s="53">
        <v>2</v>
      </c>
      <c r="M42" s="53">
        <v>2</v>
      </c>
      <c r="N42" s="53">
        <v>2</v>
      </c>
      <c r="O42" s="53">
        <v>2</v>
      </c>
      <c r="P42" s="53">
        <v>2</v>
      </c>
      <c r="Q42" s="83"/>
    </row>
    <row r="43" spans="1:17" ht="51" customHeight="1" x14ac:dyDescent="0.3">
      <c r="A43" s="104"/>
      <c r="C43" s="2" t="s">
        <v>49</v>
      </c>
      <c r="D43" s="83" t="s">
        <v>41</v>
      </c>
      <c r="E43" s="9"/>
      <c r="F43" s="9"/>
      <c r="G43" s="12">
        <f>H43+I43+J43+K43+L43+M43+N43+O43+P43</f>
        <v>18454.383000000002</v>
      </c>
      <c r="H43" s="12">
        <f>H10+H17+H21+H19+H27+H30+H40</f>
        <v>2157.5680000000002</v>
      </c>
      <c r="I43" s="12">
        <v>1900.232</v>
      </c>
      <c r="J43" s="12">
        <f>J10+J13+J17+J19+J25+J30+J32+J40</f>
        <v>2471.0360000000001</v>
      </c>
      <c r="K43" s="12">
        <f>K10+K13+K17+K19+K23+K25+K27+K30+K32+K40</f>
        <v>3006.2380000000003</v>
      </c>
      <c r="L43" s="12">
        <f>L10+L25+L30+L40</f>
        <v>331.99799999999999</v>
      </c>
      <c r="M43" s="48">
        <v>670.32899999999995</v>
      </c>
      <c r="N43" s="12">
        <v>2956.982</v>
      </c>
      <c r="O43" s="11">
        <f>O10+O17+O19+O21+O23+O27+O30+O34+O40</f>
        <v>2462</v>
      </c>
      <c r="P43" s="11">
        <f>P10+P17+P19+P21+P23+P30+P27+P34+P40</f>
        <v>2498</v>
      </c>
      <c r="Q43" s="107"/>
    </row>
    <row r="44" spans="1:17" ht="18" customHeight="1" x14ac:dyDescent="0.3">
      <c r="A44" s="104"/>
      <c r="C44" s="2" t="s">
        <v>48</v>
      </c>
      <c r="D44" s="83"/>
      <c r="E44" s="9"/>
      <c r="F44" s="9"/>
      <c r="G44" s="12">
        <v>1235</v>
      </c>
      <c r="H44" s="11">
        <v>0</v>
      </c>
      <c r="I44" s="11">
        <v>0</v>
      </c>
      <c r="J44" s="11">
        <v>0</v>
      </c>
      <c r="K44" s="12">
        <v>1235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07"/>
    </row>
    <row r="45" spans="1:17" ht="57.6" customHeight="1" x14ac:dyDescent="0.3">
      <c r="A45" s="105"/>
      <c r="C45" s="42" t="s">
        <v>27</v>
      </c>
      <c r="D45" s="83"/>
      <c r="E45" s="9"/>
      <c r="F45" s="9"/>
      <c r="G45" s="12">
        <f>H45+I45+J45+K45+L45+M45+N45+O45+P45</f>
        <v>17219.383000000002</v>
      </c>
      <c r="H45" s="12">
        <v>2157.5680000000002</v>
      </c>
      <c r="I45" s="12">
        <v>1900.232</v>
      </c>
      <c r="J45" s="12">
        <v>2471.0360000000001</v>
      </c>
      <c r="K45" s="12">
        <v>1771.2380000000001</v>
      </c>
      <c r="L45" s="12">
        <v>331.99799999999999</v>
      </c>
      <c r="M45" s="12">
        <v>670.32899999999995</v>
      </c>
      <c r="N45" s="12">
        <v>2956.982</v>
      </c>
      <c r="O45" s="11">
        <f>O10+O17+O19+O21+O23+O27+O30+O34+O40</f>
        <v>2462</v>
      </c>
      <c r="P45" s="11">
        <v>2498</v>
      </c>
      <c r="Q45" s="107"/>
    </row>
    <row r="46" spans="1:17" x14ac:dyDescent="0.3">
      <c r="G46" s="13"/>
      <c r="H46" s="13"/>
      <c r="I46" s="13"/>
      <c r="J46" s="13"/>
      <c r="K46" s="13"/>
      <c r="L46" s="13"/>
      <c r="M46" s="17"/>
      <c r="N46" s="17"/>
    </row>
    <row r="47" spans="1:17" x14ac:dyDescent="0.3">
      <c r="G47" s="13"/>
      <c r="H47" s="13"/>
      <c r="I47" s="13"/>
      <c r="J47" s="13"/>
      <c r="K47" s="13"/>
      <c r="L47" s="13"/>
      <c r="M47" s="17"/>
      <c r="N47" s="17"/>
    </row>
    <row r="48" spans="1:17" x14ac:dyDescent="0.3">
      <c r="G48" s="13"/>
      <c r="H48" s="13"/>
      <c r="I48" s="13"/>
      <c r="J48" s="13"/>
      <c r="K48" s="13"/>
      <c r="L48" s="13"/>
      <c r="M48" s="17"/>
      <c r="N48" s="17"/>
    </row>
    <row r="49" spans="13:14" x14ac:dyDescent="0.3">
      <c r="M49" s="17"/>
      <c r="N49" s="17"/>
    </row>
    <row r="50" spans="13:14" x14ac:dyDescent="0.3">
      <c r="M50" s="17"/>
      <c r="N50" s="17"/>
    </row>
    <row r="51" spans="13:14" x14ac:dyDescent="0.3">
      <c r="M51" s="17"/>
    </row>
  </sheetData>
  <mergeCells count="58">
    <mergeCell ref="A36:A38"/>
    <mergeCell ref="D36:D38"/>
    <mergeCell ref="Q36:Q38"/>
    <mergeCell ref="A30:A31"/>
    <mergeCell ref="D30:D31"/>
    <mergeCell ref="Q30:Q31"/>
    <mergeCell ref="A34:A35"/>
    <mergeCell ref="D34:D35"/>
    <mergeCell ref="Q34:Q35"/>
    <mergeCell ref="D17:D18"/>
    <mergeCell ref="A23:A24"/>
    <mergeCell ref="D21:D22"/>
    <mergeCell ref="D23:D24"/>
    <mergeCell ref="Q17:Q18"/>
    <mergeCell ref="Q19:Q20"/>
    <mergeCell ref="D25:D26"/>
    <mergeCell ref="Q25:Q26"/>
    <mergeCell ref="A32:A33"/>
    <mergeCell ref="D32:D33"/>
    <mergeCell ref="Q32:Q33"/>
    <mergeCell ref="A43:A45"/>
    <mergeCell ref="D43:D45"/>
    <mergeCell ref="A40:A42"/>
    <mergeCell ref="D40:D42"/>
    <mergeCell ref="Q40:Q42"/>
    <mergeCell ref="Q43:Q45"/>
    <mergeCell ref="M1:Q1"/>
    <mergeCell ref="Q27:Q29"/>
    <mergeCell ref="A21:A22"/>
    <mergeCell ref="A17:A18"/>
    <mergeCell ref="A19:A20"/>
    <mergeCell ref="D19:D20"/>
    <mergeCell ref="D27:D29"/>
    <mergeCell ref="A10:A12"/>
    <mergeCell ref="Q21:Q22"/>
    <mergeCell ref="Q23:Q24"/>
    <mergeCell ref="A15:Q15"/>
    <mergeCell ref="A9:Q9"/>
    <mergeCell ref="A5:Q5"/>
    <mergeCell ref="A6:A7"/>
    <mergeCell ref="B6:C7"/>
    <mergeCell ref="D6:D7"/>
    <mergeCell ref="A39:Q39"/>
    <mergeCell ref="N3:Q3"/>
    <mergeCell ref="S10:V10"/>
    <mergeCell ref="A16:Q16"/>
    <mergeCell ref="D10:D12"/>
    <mergeCell ref="Q6:Q7"/>
    <mergeCell ref="K4:Q4"/>
    <mergeCell ref="E6:F7"/>
    <mergeCell ref="A8:Q8"/>
    <mergeCell ref="G6:P6"/>
    <mergeCell ref="C11:C12"/>
    <mergeCell ref="A13:A14"/>
    <mergeCell ref="D13:D14"/>
    <mergeCell ref="Q13:Q14"/>
    <mergeCell ref="A27:A29"/>
    <mergeCell ref="A25:A26"/>
  </mergeCells>
  <pageMargins left="0.33333333333333331" right="0.19685039370078741" top="0.94488188976377963" bottom="0.47244094488188981" header="0.31496062992125984" footer="0.31496062992125984"/>
  <pageSetup paperSize="9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2022-04-06T05:00:21Z</dcterms:modified>
</cp:coreProperties>
</file>